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1. Участок 1\"/>
    </mc:Choice>
  </mc:AlternateContent>
  <xr:revisionPtr revIDLastSave="0" documentId="13_ncr:1_{6D6531EC-3F20-4660-AD0E-BA32393B18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ССРСС'!$A$1:$P$74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8" i="1"/>
  <c r="K45" i="1"/>
  <c r="I45" i="1"/>
  <c r="P43" i="1"/>
  <c r="P42" i="1"/>
  <c r="P45" i="1" l="1"/>
  <c r="P46" i="1" s="1"/>
  <c r="P49" i="1" s="1"/>
  <c r="P51" i="1" s="1"/>
  <c r="P52" i="1" s="1"/>
  <c r="P53" i="1" s="1"/>
  <c r="P55" i="1" s="1"/>
  <c r="P56" i="1" s="1"/>
  <c r="P59" i="1" s="1"/>
  <c r="P61" i="1" s="1"/>
  <c r="P62" i="1" s="1"/>
  <c r="P63" i="1" s="1"/>
  <c r="P65" i="1" s="1"/>
  <c r="P66" i="1" s="1"/>
</calcChain>
</file>

<file path=xl/sharedStrings.xml><?xml version="1.0" encoding="utf-8"?>
<sst xmlns="http://schemas.openxmlformats.org/spreadsheetml/2006/main" count="332" uniqueCount="87">
  <si>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</si>
  <si>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</si>
  <si>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</si>
  <si>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</si>
  <si>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</si>
  <si>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</si>
  <si>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</si>
  <si>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</si>
  <si>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</si>
  <si>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</si>
  <si>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</si>
  <si>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</si>
  <si>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</si>
  <si>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</si>
  <si>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</si>
  <si>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</si>
  <si>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</si>
  <si>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</si>
  <si>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</si>
  <si>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</si>
  <si>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</si>
  <si>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</si>
  <si>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</si>
  <si>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</si>
  <si>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</si>
  <si>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</si>
  <si>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</si>
  <si>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</si>
  <si>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</si>
  <si>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</si>
  <si>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</si>
  <si>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</si>
  <si>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</si>
  <si>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</si>
  <si>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</si>
  <si>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</si>
  <si>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</si>
  <si>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</si>
  <si>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</si>
  <si>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</si>
  <si>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</si>
  <si>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</si>
  <si>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</si>
  <si>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</si>
  <si>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</si>
  <si>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</si>
  <si>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</si>
  <si>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</si>
  <si>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</si>
  <si>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</si>
  <si>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</si>
  <si>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</si>
  <si>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</si>
  <si>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</si>
  <si>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</si>
  <si>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</si>
  <si>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</si>
  <si>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</si>
  <si>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 участок</t>
  </si>
  <si>
    <t>Лом бетона - 170,572 т</t>
  </si>
  <si>
    <t>Изоляция - 0,36+0,02+0,02 = 0,40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</si>
  <si>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</si>
  <si>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</si>
  <si>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</si>
  <si>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</si>
  <si>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</si>
  <si>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</si>
  <si>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</si>
  <si>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</si>
  <si>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</si>
  <si>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</si>
  <si>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</si>
  <si>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</si>
  <si>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</si>
  <si>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</si>
  <si>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</si>
  <si>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</si>
  <si>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</si>
  <si>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</si>
  <si>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</si>
  <si>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</si>
  <si>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</si>
  <si>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</si>
  <si>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ЛОКАЛЬНЫЙ СМЕТНЫЙ РАСЧЕТ (СМЕТА) № ЛСР 09-01-01.1</t>
  </si>
  <si>
    <t>Коэффициент приведения к лимиту финансирования  (Субсидии)</t>
  </si>
  <si>
    <t>К = 0,9524694584</t>
  </si>
  <si>
    <t xml:space="preserve">ВСЕГО с учетом коэффициента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</si>
</sst>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000\ _₽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49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top"/>
    </xf>
    <xf numFmtId="4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7"/>
  <sheetViews>
    <sheetView tabSelected="1" topLeftCell="A42" workbookViewId="0">
      <selection activeCell="A34" sqref="A34:P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1.5703125" style="1" bestFit="1" customWidth="1"/>
    <col min="22" max="22" width="15.140625" style="1" customWidth="1"/>
    <col min="23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5" t="s">
        <v>2</v>
      </c>
      <c r="B4" s="155"/>
      <c r="C4" s="155"/>
      <c r="D4" s="155"/>
      <c r="E4" s="155"/>
      <c r="F4" s="155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171" customFormat="1" ht="57" x14ac:dyDescent="0.25">
      <c r="A5" s="155" t="s">
        <v>4</v>
      </c>
      <c r="B5" s="155"/>
      <c r="C5" s="155"/>
      <c r="D5" s="155"/>
      <c r="E5" s="155"/>
      <c r="F5" s="155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5" t="s">
        <v>7</v>
      </c>
      <c r="B6" s="155"/>
      <c r="C6" s="155"/>
      <c r="D6" s="155"/>
      <c r="E6" s="155"/>
      <c r="F6" s="155"/>
      <c r="G6" s="156" t="s">
        <v>8</v>
      </c>
      <c r="H6" s="156"/>
      <c r="I6" s="156"/>
      <c r="J6" s="156"/>
      <c r="K6" s="156"/>
      <c r="L6" s="156"/>
      <c r="M6" s="156"/>
      <c r="N6" s="156"/>
      <c r="O6" s="156"/>
      <c r="P6" s="15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7" t="s">
        <v>9</v>
      </c>
      <c r="B7" s="157"/>
      <c r="C7" s="157"/>
      <c r="D7" s="157"/>
      <c r="E7" s="157"/>
      <c r="F7" s="157"/>
      <c r="G7" s="156" t="s">
        <v>10</v>
      </c>
      <c r="H7" s="156"/>
      <c r="I7" s="156"/>
      <c r="J7" s="156"/>
      <c r="K7" s="156"/>
      <c r="L7" s="156"/>
      <c r="M7" s="156"/>
      <c r="N7" s="156"/>
      <c r="O7" s="156"/>
      <c r="P7" s="156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5" t="s">
        <v>12</v>
      </c>
      <c r="B8" s="155"/>
      <c r="C8" s="155"/>
      <c r="D8" s="155"/>
      <c r="E8" s="155"/>
      <c r="F8" s="155"/>
      <c r="G8" s="156" t="s">
        <v>13</v>
      </c>
      <c r="H8" s="156"/>
      <c r="I8" s="156"/>
      <c r="J8" s="156"/>
      <c r="K8" s="156"/>
      <c r="L8" s="156"/>
      <c r="M8" s="156"/>
      <c r="N8" s="156"/>
      <c r="O8" s="156"/>
      <c r="P8" s="156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5" t="s">
        <v>14</v>
      </c>
      <c r="B9" s="155"/>
      <c r="C9" s="155"/>
      <c r="D9" s="155"/>
      <c r="E9" s="155"/>
      <c r="F9" s="155"/>
      <c r="G9" s="156"/>
      <c r="H9" s="156"/>
      <c r="I9" s="156"/>
      <c r="J9" s="156"/>
      <c r="K9" s="156"/>
      <c r="L9" s="156"/>
      <c r="M9" s="156"/>
      <c r="N9" s="156"/>
      <c r="O9" s="156"/>
      <c r="P9" s="156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5" t="s">
        <v>15</v>
      </c>
      <c r="B10" s="155"/>
      <c r="C10" s="155"/>
      <c r="D10" s="155"/>
      <c r="E10" s="155"/>
      <c r="F10" s="155"/>
      <c r="G10" s="156" t="s">
        <v>16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5" t="s">
        <v>17</v>
      </c>
      <c r="B11" s="155"/>
      <c r="C11" s="155"/>
      <c r="D11" s="155"/>
      <c r="E11" s="155"/>
      <c r="F11" s="155"/>
      <c r="G11" s="156" t="s">
        <v>18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3" t="s">
        <v>19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8" t="s">
        <v>20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3" t="s">
        <v>19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8" t="s">
        <v>21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196" customFormat="1" ht="17.25" customHeight="1" x14ac:dyDescent="0.25">
      <c r="A18" s="154" t="s">
        <v>83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9" t="s">
        <v>28</v>
      </c>
      <c r="C23" s="139"/>
      <c r="D23" s="139"/>
      <c r="E23" s="139"/>
      <c r="F23" s="13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40" t="s">
        <v>29</v>
      </c>
      <c r="C24" s="140"/>
      <c r="D24" s="140"/>
      <c r="E24" s="140"/>
      <c r="F24" s="14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41" t="s">
        <v>31</v>
      </c>
      <c r="D26" s="141"/>
      <c r="E26" s="141"/>
      <c r="F26" s="14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P68</f>
        <v>231240.76370302201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f>P68</f>
        <v>231240.76370302201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6" customFormat="1" ht="15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</row>
    <row r="35" spans="1:206" customFormat="1" ht="11.25" customHeight="1" x14ac:dyDescent="0.25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206" customFormat="1" ht="11.25" customHeight="1" x14ac:dyDescent="0.25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206" customFormat="1" ht="54" customHeight="1" x14ac:dyDescent="0.25">
      <c r="A37" s="142"/>
      <c r="B37" s="143"/>
      <c r="C37" s="150"/>
      <c r="D37" s="151"/>
      <c r="E37" s="151"/>
      <c r="F37" s="151"/>
      <c r="G37" s="152"/>
      <c r="H37" s="143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6" customFormat="1" ht="13.5" customHeight="1" x14ac:dyDescent="0.25">
      <c r="A38" s="49">
        <v>1</v>
      </c>
      <c r="B38" s="50">
        <v>2</v>
      </c>
      <c r="C38" s="129">
        <v>3</v>
      </c>
      <c r="D38" s="130"/>
      <c r="E38" s="130"/>
      <c r="F38" s="130"/>
      <c r="G38" s="13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6" customFormat="1" ht="13.5" customHeight="1" x14ac:dyDescent="0.25">
      <c r="A39" s="135" t="s">
        <v>22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</row>
    <row r="40" spans="1:206" customFormat="1" ht="15" customHeight="1" x14ac:dyDescent="0.25">
      <c r="A40" s="132" t="s">
        <v>57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4"/>
      <c r="GO40" s="51" t="s">
        <v>57</v>
      </c>
    </row>
    <row r="41" spans="1:206" customFormat="1" ht="15" x14ac:dyDescent="0.25">
      <c r="A41" s="111" t="s">
        <v>58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5"/>
      <c r="O41" s="108"/>
      <c r="P41" s="109"/>
      <c r="GO41" s="51"/>
      <c r="GP41" s="51" t="s">
        <v>58</v>
      </c>
    </row>
    <row r="42" spans="1:206" customFormat="1" ht="15" customHeight="1" x14ac:dyDescent="0.25">
      <c r="A42" s="112" t="s">
        <v>59</v>
      </c>
      <c r="B42" s="110"/>
      <c r="C42" s="110"/>
      <c r="D42" s="110"/>
      <c r="E42" s="110"/>
      <c r="F42" s="110"/>
      <c r="G42" s="110"/>
      <c r="H42" s="110"/>
      <c r="I42" s="113">
        <v>170.572</v>
      </c>
      <c r="J42" s="110"/>
      <c r="K42" s="113">
        <v>170.572</v>
      </c>
      <c r="L42" s="110"/>
      <c r="M42" s="110"/>
      <c r="N42" s="114">
        <v>1420</v>
      </c>
      <c r="O42" s="110"/>
      <c r="P42" s="114">
        <f>I42*N42</f>
        <v>242212.24</v>
      </c>
      <c r="T42" s="105"/>
      <c r="U42" s="105"/>
      <c r="GO42" s="51"/>
      <c r="GP42" s="51"/>
      <c r="GQ42" s="7" t="s">
        <v>59</v>
      </c>
    </row>
    <row r="43" spans="1:206" customFormat="1" ht="15" customHeight="1" x14ac:dyDescent="0.25">
      <c r="A43" s="112" t="s">
        <v>60</v>
      </c>
      <c r="B43" s="110"/>
      <c r="C43" s="110"/>
      <c r="D43" s="110"/>
      <c r="E43" s="110"/>
      <c r="F43" s="110"/>
      <c r="G43" s="110"/>
      <c r="H43" s="110"/>
      <c r="I43" s="113">
        <v>0.4</v>
      </c>
      <c r="J43" s="110"/>
      <c r="K43" s="113">
        <v>0.4</v>
      </c>
      <c r="L43" s="110"/>
      <c r="M43" s="110"/>
      <c r="N43" s="114">
        <v>1420</v>
      </c>
      <c r="O43" s="110"/>
      <c r="P43" s="114">
        <f>I43*N43</f>
        <v>568</v>
      </c>
      <c r="T43" s="105"/>
      <c r="U43" s="105"/>
      <c r="GO43" s="51"/>
      <c r="GP43" s="51"/>
      <c r="GQ43" s="7" t="s">
        <v>60</v>
      </c>
    </row>
    <row r="44" spans="1:206" customFormat="1" ht="15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9"/>
      <c r="GO44" s="51"/>
      <c r="GP44" s="51" t="s">
        <v>6</v>
      </c>
    </row>
    <row r="45" spans="1:206" customFormat="1" ht="22.5" x14ac:dyDescent="0.25">
      <c r="A45" s="52" t="s">
        <v>61</v>
      </c>
      <c r="B45" s="53" t="s">
        <v>62</v>
      </c>
      <c r="C45" s="136" t="s">
        <v>22</v>
      </c>
      <c r="D45" s="136"/>
      <c r="E45" s="136"/>
      <c r="F45" s="136"/>
      <c r="G45" s="136"/>
      <c r="H45" s="54" t="s">
        <v>63</v>
      </c>
      <c r="I45" s="55">
        <f>SUM(I42:I44)</f>
        <v>170.97200000000001</v>
      </c>
      <c r="J45" s="56">
        <v>1</v>
      </c>
      <c r="K45" s="55">
        <f>SUM(K42:K44)</f>
        <v>170.97200000000001</v>
      </c>
      <c r="L45" s="57"/>
      <c r="M45" s="55"/>
      <c r="N45" s="58">
        <v>1420</v>
      </c>
      <c r="O45" s="55"/>
      <c r="P45" s="59">
        <f>SUM(P42:P44)</f>
        <v>242780.24</v>
      </c>
      <c r="S45" s="115"/>
      <c r="U45" s="106"/>
      <c r="GO45" s="51"/>
      <c r="GP45" s="51"/>
      <c r="GR45" s="60" t="s">
        <v>22</v>
      </c>
      <c r="GS45" s="60" t="s">
        <v>6</v>
      </c>
      <c r="GT45" s="60" t="s">
        <v>6</v>
      </c>
      <c r="GU45" s="60" t="s">
        <v>6</v>
      </c>
      <c r="GV45" s="60" t="s">
        <v>6</v>
      </c>
    </row>
    <row r="46" spans="1:206" customFormat="1" ht="15" x14ac:dyDescent="0.25">
      <c r="A46" s="61"/>
      <c r="B46" s="62"/>
      <c r="C46" s="137" t="s">
        <v>64</v>
      </c>
      <c r="D46" s="137"/>
      <c r="E46" s="137"/>
      <c r="F46" s="137"/>
      <c r="G46" s="137"/>
      <c r="H46" s="54"/>
      <c r="I46" s="55"/>
      <c r="J46" s="55"/>
      <c r="K46" s="55"/>
      <c r="L46" s="57"/>
      <c r="M46" s="55"/>
      <c r="N46" s="57"/>
      <c r="O46" s="55"/>
      <c r="P46" s="59">
        <f>P45</f>
        <v>242780.24</v>
      </c>
      <c r="GO46" s="51"/>
      <c r="GP46" s="51"/>
      <c r="GR46" s="60"/>
      <c r="GS46" s="60"/>
      <c r="GT46" s="60"/>
      <c r="GU46" s="60"/>
      <c r="GV46" s="60"/>
      <c r="GW46" s="60" t="s">
        <v>64</v>
      </c>
    </row>
    <row r="47" spans="1:206" customFormat="1" ht="1.5" customHeight="1" x14ac:dyDescent="0.25">
      <c r="A47" s="63"/>
      <c r="B47" s="64"/>
      <c r="C47" s="64"/>
      <c r="D47" s="64"/>
      <c r="E47" s="64"/>
      <c r="F47" s="65"/>
      <c r="G47" s="65"/>
      <c r="H47" s="65"/>
      <c r="I47" s="65"/>
      <c r="J47" s="66"/>
      <c r="K47" s="65"/>
      <c r="L47" s="66"/>
      <c r="M47" s="67"/>
      <c r="N47" s="66"/>
      <c r="O47" s="68"/>
      <c r="P47" s="69"/>
      <c r="Q47" s="70"/>
      <c r="R47" s="71"/>
      <c r="GO47" s="51"/>
      <c r="GP47" s="51"/>
      <c r="GR47" s="60"/>
      <c r="GS47" s="60"/>
      <c r="GT47" s="60"/>
      <c r="GU47" s="60"/>
      <c r="GV47" s="60"/>
      <c r="GW47" s="60"/>
    </row>
    <row r="48" spans="1:206" customFormat="1" ht="15" x14ac:dyDescent="0.25">
      <c r="A48" s="72"/>
      <c r="B48" s="73"/>
      <c r="C48" s="122" t="s">
        <v>65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74"/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 t="s">
        <v>65</v>
      </c>
    </row>
    <row r="49" spans="1:210" customFormat="1" ht="15" x14ac:dyDescent="0.25">
      <c r="A49" s="72"/>
      <c r="B49" s="76"/>
      <c r="C49" s="121" t="s">
        <v>66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77">
        <f>P46</f>
        <v>242780.24</v>
      </c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21" t="s">
        <v>67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78"/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21" t="s">
        <v>68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77">
        <f>P49</f>
        <v>242780.24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21" t="s">
        <v>69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77">
        <f>P51</f>
        <v>242780.24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21" t="s">
        <v>70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77">
        <f>P52</f>
        <v>242780.24</v>
      </c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21" t="s">
        <v>71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78"/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6"/>
      <c r="C55" s="121" t="s">
        <v>72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77">
        <f>P53</f>
        <v>242780.24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Y55" s="8" t="s">
        <v>72</v>
      </c>
    </row>
    <row r="56" spans="1:210" customFormat="1" ht="15" x14ac:dyDescent="0.25">
      <c r="A56" s="72"/>
      <c r="B56" s="73"/>
      <c r="C56" s="122" t="s">
        <v>73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79">
        <f>P55</f>
        <v>242780.24</v>
      </c>
      <c r="Q56" s="70"/>
      <c r="R56" s="71"/>
      <c r="GO56" s="51"/>
      <c r="GP56" s="51"/>
      <c r="GR56" s="60"/>
      <c r="GS56" s="60"/>
      <c r="GT56" s="60"/>
      <c r="GU56" s="60"/>
      <c r="GV56" s="60"/>
      <c r="GW56" s="60"/>
      <c r="GX56" s="75"/>
      <c r="GZ56" s="75" t="s">
        <v>73</v>
      </c>
    </row>
    <row r="57" spans="1:210" customFormat="1" ht="1.5" customHeight="1" x14ac:dyDescent="0.25">
      <c r="A57" s="80"/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34"/>
      <c r="O57" s="82"/>
      <c r="P57" s="83"/>
      <c r="Q57" s="70"/>
      <c r="R57" s="71"/>
    </row>
    <row r="58" spans="1:210" customFormat="1" ht="15" x14ac:dyDescent="0.25">
      <c r="A58" s="72"/>
      <c r="B58" s="73"/>
      <c r="C58" s="122" t="s">
        <v>74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74"/>
      <c r="Q58" s="70"/>
      <c r="R58" s="71"/>
      <c r="HA58" s="75" t="s">
        <v>74</v>
      </c>
    </row>
    <row r="59" spans="1:210" customFormat="1" ht="15" x14ac:dyDescent="0.25">
      <c r="A59" s="72"/>
      <c r="B59" s="76"/>
      <c r="C59" s="121" t="s">
        <v>66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77">
        <f>P56</f>
        <v>242780.24</v>
      </c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21" t="s">
        <v>67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78"/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21" t="s">
        <v>68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77">
        <f>P59</f>
        <v>242780.24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21" t="s">
        <v>69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77">
        <f>P61</f>
        <v>242780.24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21" t="s">
        <v>70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77">
        <f>P62</f>
        <v>242780.24</v>
      </c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21" t="s">
        <v>71</v>
      </c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78"/>
      <c r="Q64" s="84"/>
      <c r="R64" s="85"/>
      <c r="HA64" s="75"/>
      <c r="HB64" s="8" t="s">
        <v>71</v>
      </c>
    </row>
    <row r="65" spans="1:235" customFormat="1" ht="15" x14ac:dyDescent="0.25">
      <c r="A65" s="72"/>
      <c r="B65" s="76"/>
      <c r="C65" s="121" t="s">
        <v>72</v>
      </c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77">
        <f>P63</f>
        <v>242780.24</v>
      </c>
      <c r="Q65" s="84"/>
      <c r="R65" s="85"/>
      <c r="HA65" s="75"/>
      <c r="HB65" s="8" t="s">
        <v>72</v>
      </c>
    </row>
    <row r="66" spans="1:235" customFormat="1" ht="26.25" customHeight="1" x14ac:dyDescent="0.25">
      <c r="A66" s="72"/>
      <c r="B66" s="73"/>
      <c r="C66" s="122" t="s">
        <v>75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79">
        <f>P65</f>
        <v>242780.24</v>
      </c>
      <c r="Q66" s="84"/>
      <c r="R66" s="86"/>
      <c r="V66">
        <v>0.95246945839999997</v>
      </c>
      <c r="HA66" s="75"/>
      <c r="HC66" s="75" t="s">
        <v>75</v>
      </c>
    </row>
    <row r="67" spans="1:235" customFormat="1" ht="15" x14ac:dyDescent="0.25">
      <c r="A67" s="72"/>
      <c r="B67" s="73"/>
      <c r="C67" s="126" t="s">
        <v>84</v>
      </c>
      <c r="D67" s="126"/>
      <c r="E67" s="126"/>
      <c r="F67" s="126"/>
      <c r="G67" s="126"/>
      <c r="H67" s="126"/>
      <c r="I67" s="126" t="s">
        <v>85</v>
      </c>
      <c r="J67" s="126"/>
      <c r="K67" s="116"/>
      <c r="L67" s="117"/>
      <c r="M67" s="104"/>
      <c r="N67" s="104"/>
      <c r="O67" s="104"/>
      <c r="P67" s="79"/>
      <c r="Q67" s="84"/>
      <c r="R67" s="86"/>
      <c r="HA67" s="75"/>
      <c r="HC67" s="75"/>
    </row>
    <row r="68" spans="1:235" s="87" customFormat="1" ht="13.5" customHeight="1" x14ac:dyDescent="0.2">
      <c r="A68" s="80"/>
      <c r="B68" s="66"/>
      <c r="C68" s="127" t="s">
        <v>86</v>
      </c>
      <c r="D68" s="128"/>
      <c r="E68" s="128"/>
      <c r="F68" s="118"/>
      <c r="G68" s="118"/>
      <c r="H68" s="118"/>
      <c r="I68" s="118"/>
      <c r="J68" s="118"/>
      <c r="K68" s="118"/>
      <c r="L68" s="119"/>
      <c r="M68" s="88"/>
      <c r="N68" s="89"/>
      <c r="O68" s="90"/>
      <c r="P68" s="120">
        <f>P66*V66</f>
        <v>231240.76370302201</v>
      </c>
      <c r="Q68" s="91"/>
      <c r="R68" s="91"/>
      <c r="AB68" s="3"/>
      <c r="AC68" s="3"/>
      <c r="AD68" s="3"/>
      <c r="AE68" s="3"/>
      <c r="AF68" s="3"/>
      <c r="AG68" s="3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3"/>
      <c r="AS68" s="3"/>
      <c r="AT68" s="3"/>
      <c r="AU68" s="3"/>
      <c r="AV68" s="3"/>
      <c r="AW68" s="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3"/>
      <c r="BI68" s="3"/>
      <c r="BJ68" s="3"/>
      <c r="BK68" s="3"/>
      <c r="BL68" s="3"/>
      <c r="BM68" s="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"/>
      <c r="BY68" s="3"/>
      <c r="BZ68" s="3"/>
      <c r="CA68" s="3"/>
      <c r="CB68" s="3"/>
      <c r="CC68" s="3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3"/>
      <c r="CO68" s="3"/>
      <c r="CP68" s="3"/>
      <c r="CQ68" s="3"/>
      <c r="CR68" s="3"/>
      <c r="CS68" s="3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3"/>
      <c r="DE68" s="3"/>
      <c r="DF68" s="3"/>
      <c r="DG68" s="3"/>
      <c r="DH68" s="3"/>
      <c r="DI68" s="3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3"/>
      <c r="DU68" s="3"/>
      <c r="DV68" s="3"/>
      <c r="DW68" s="3"/>
      <c r="DX68" s="3"/>
      <c r="DY68" s="3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7"/>
      <c r="GG68" s="7"/>
      <c r="GH68" s="7"/>
      <c r="GI68" s="7"/>
      <c r="GJ68" s="7"/>
      <c r="GK68" s="92"/>
      <c r="GL68" s="92"/>
      <c r="GM68" s="92"/>
      <c r="GN68" s="92"/>
      <c r="GO68" s="7"/>
      <c r="GP68" s="7"/>
      <c r="GQ68" s="7"/>
      <c r="GR68" s="3"/>
      <c r="GS68" s="3"/>
      <c r="GT68" s="3"/>
      <c r="GU68" s="3"/>
      <c r="GV68" s="3"/>
      <c r="GW68" s="3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9"/>
      <c r="HK68" s="9"/>
      <c r="HL68" s="9"/>
      <c r="HM68" s="9"/>
      <c r="HN68" s="9"/>
      <c r="HO68" s="9"/>
      <c r="HP68" s="8"/>
      <c r="HQ68" s="8"/>
      <c r="HR68" s="8"/>
      <c r="HS68" s="8"/>
      <c r="HT68" s="8"/>
      <c r="HU68" s="8"/>
      <c r="HV68" s="9"/>
      <c r="HW68" s="9"/>
      <c r="HX68" s="9"/>
      <c r="HY68" s="9"/>
      <c r="HZ68" s="9"/>
      <c r="IA68" s="9"/>
    </row>
    <row r="69" spans="1:235" s="87" customFormat="1" ht="14.25" customHeight="1" x14ac:dyDescent="0.2">
      <c r="A69" s="10"/>
      <c r="B69" s="93"/>
      <c r="C69" s="60"/>
      <c r="D69" s="60"/>
      <c r="E69" s="60"/>
      <c r="F69" s="60"/>
      <c r="G69" s="60"/>
      <c r="H69" s="60"/>
      <c r="I69" s="60"/>
      <c r="J69" s="60"/>
      <c r="K69" s="60"/>
      <c r="L69" s="94"/>
      <c r="M69" s="95"/>
      <c r="N69" s="96"/>
      <c r="O69" s="10"/>
      <c r="P69" s="10"/>
      <c r="Q69" s="91"/>
      <c r="R69" s="91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2"/>
      <c r="GL69" s="92"/>
      <c r="GM69" s="92"/>
      <c r="GN69" s="92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30" customFormat="1" ht="15" x14ac:dyDescent="0.25">
      <c r="A70" s="12"/>
      <c r="B70" s="97" t="s">
        <v>76</v>
      </c>
      <c r="C70" s="124" t="s">
        <v>77</v>
      </c>
      <c r="D70" s="124"/>
      <c r="E70" s="124"/>
      <c r="F70" s="124"/>
      <c r="G70" s="124"/>
      <c r="H70" s="124"/>
      <c r="I70" s="125" t="s">
        <v>78</v>
      </c>
      <c r="J70" s="125"/>
      <c r="K70" s="125"/>
      <c r="L70" s="125"/>
      <c r="M70" s="125"/>
      <c r="N70" s="125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13"/>
      <c r="AC70" s="13"/>
      <c r="AD70" s="13"/>
      <c r="AE70" s="13"/>
      <c r="AF70" s="13"/>
      <c r="AG70" s="13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3"/>
      <c r="AS70" s="13"/>
      <c r="AT70" s="13"/>
      <c r="AU70" s="13"/>
      <c r="AV70" s="13"/>
      <c r="AW70" s="13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3"/>
      <c r="BI70" s="13"/>
      <c r="BJ70" s="13"/>
      <c r="BK70" s="13"/>
      <c r="BL70" s="13"/>
      <c r="BM70" s="13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3"/>
      <c r="BY70" s="13"/>
      <c r="BZ70" s="13"/>
      <c r="CA70" s="13"/>
      <c r="CB70" s="13"/>
      <c r="CC70" s="13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3"/>
      <c r="CO70" s="13"/>
      <c r="CP70" s="13"/>
      <c r="CQ70" s="13"/>
      <c r="CR70" s="13"/>
      <c r="CS70" s="13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3"/>
      <c r="DE70" s="13"/>
      <c r="DF70" s="13"/>
      <c r="DG70" s="13"/>
      <c r="DH70" s="13"/>
      <c r="DI70" s="13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3"/>
      <c r="DU70" s="13"/>
      <c r="DV70" s="13"/>
      <c r="DW70" s="13"/>
      <c r="DX70" s="13"/>
      <c r="DY70" s="13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14"/>
      <c r="GG70" s="14"/>
      <c r="GH70" s="14"/>
      <c r="GI70" s="14"/>
      <c r="GJ70" s="14"/>
      <c r="GK70" s="17"/>
      <c r="GL70" s="17"/>
      <c r="GM70" s="17"/>
      <c r="GN70" s="17"/>
      <c r="GO70" s="98"/>
      <c r="GP70" s="98"/>
      <c r="GQ70" s="98"/>
      <c r="GR70" s="13"/>
      <c r="GS70" s="13"/>
      <c r="GT70" s="13"/>
      <c r="GU70" s="13"/>
      <c r="GV70" s="13"/>
      <c r="GW70" s="13"/>
      <c r="GX70" s="99"/>
      <c r="GY70" s="99"/>
      <c r="GZ70" s="99"/>
      <c r="HA70" s="99"/>
      <c r="HB70" s="99"/>
      <c r="HC70" s="99"/>
      <c r="HD70" s="99" t="s">
        <v>77</v>
      </c>
      <c r="HE70" s="99" t="s">
        <v>6</v>
      </c>
      <c r="HF70" s="99" t="s">
        <v>6</v>
      </c>
      <c r="HG70" s="99" t="s">
        <v>6</v>
      </c>
      <c r="HH70" s="99" t="s">
        <v>6</v>
      </c>
      <c r="HI70" s="99" t="s">
        <v>6</v>
      </c>
      <c r="HJ70" s="100" t="s">
        <v>78</v>
      </c>
      <c r="HK70" s="100" t="s">
        <v>6</v>
      </c>
      <c r="HL70" s="100" t="s">
        <v>6</v>
      </c>
      <c r="HM70" s="100" t="s">
        <v>6</v>
      </c>
      <c r="HN70" s="100" t="s">
        <v>6</v>
      </c>
      <c r="HO70" s="100" t="s">
        <v>6</v>
      </c>
      <c r="HP70" s="99"/>
      <c r="HQ70" s="99"/>
      <c r="HR70" s="99"/>
      <c r="HS70" s="99"/>
      <c r="HT70" s="99"/>
      <c r="HU70" s="99"/>
      <c r="HV70" s="100"/>
      <c r="HW70" s="100"/>
      <c r="HX70" s="100"/>
      <c r="HY70" s="100"/>
      <c r="HZ70" s="100"/>
      <c r="IA70" s="100"/>
    </row>
    <row r="71" spans="1:235" s="101" customFormat="1" ht="16.5" customHeight="1" x14ac:dyDescent="0.25">
      <c r="A71" s="19"/>
      <c r="B71" s="97"/>
      <c r="C71" s="123" t="s">
        <v>79</v>
      </c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Q71" s="102"/>
      <c r="R71" s="102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03"/>
      <c r="EK71" s="103"/>
      <c r="EL71" s="103"/>
      <c r="EM71" s="103"/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  <c r="EX71" s="103"/>
      <c r="EY71" s="103"/>
      <c r="EZ71" s="103"/>
      <c r="FA71" s="103"/>
      <c r="FB71" s="103"/>
      <c r="FC71" s="103"/>
      <c r="FD71" s="103"/>
      <c r="FE71" s="103"/>
      <c r="FF71" s="103"/>
      <c r="FG71" s="103"/>
      <c r="FH71" s="103"/>
      <c r="FI71" s="103"/>
      <c r="FJ71" s="103"/>
      <c r="FK71" s="103"/>
      <c r="FL71" s="103"/>
      <c r="FM71" s="103"/>
      <c r="FN71" s="103"/>
      <c r="FO71" s="103"/>
      <c r="FP71" s="103"/>
      <c r="FQ71" s="103"/>
      <c r="FR71" s="103"/>
      <c r="FS71" s="103"/>
      <c r="FT71" s="103"/>
      <c r="FU71" s="103"/>
      <c r="FV71" s="103"/>
      <c r="FW71" s="103"/>
      <c r="FX71" s="103"/>
      <c r="FY71" s="103"/>
      <c r="FZ71" s="103"/>
      <c r="GA71" s="103"/>
      <c r="GB71" s="103"/>
      <c r="GC71" s="103"/>
      <c r="GD71" s="103"/>
      <c r="GE71" s="103"/>
      <c r="GF71" s="13"/>
      <c r="GG71" s="13"/>
      <c r="GH71" s="13"/>
      <c r="GI71" s="13"/>
      <c r="GJ71" s="13"/>
      <c r="GK71" s="99"/>
      <c r="GL71" s="99"/>
      <c r="GM71" s="99"/>
      <c r="GN71" s="99"/>
      <c r="GO71" s="98"/>
      <c r="GP71" s="98"/>
      <c r="GQ71" s="98"/>
      <c r="GR71" s="13"/>
      <c r="GS71" s="13"/>
      <c r="GT71" s="13"/>
      <c r="GU71" s="13"/>
      <c r="GV71" s="13"/>
      <c r="GW71" s="13"/>
      <c r="GX71" s="99"/>
      <c r="GY71" s="99"/>
      <c r="GZ71" s="99"/>
      <c r="HA71" s="99"/>
      <c r="HB71" s="99"/>
      <c r="HC71" s="99"/>
      <c r="HD71" s="99"/>
      <c r="HE71" s="99"/>
      <c r="HF71" s="99"/>
      <c r="HG71" s="99"/>
      <c r="HH71" s="99"/>
      <c r="HI71" s="99"/>
      <c r="HJ71" s="100"/>
      <c r="HK71" s="100"/>
      <c r="HL71" s="100"/>
      <c r="HM71" s="100"/>
      <c r="HN71" s="100"/>
      <c r="HO71" s="100"/>
      <c r="HP71" s="99"/>
      <c r="HQ71" s="99"/>
      <c r="HR71" s="99"/>
      <c r="HS71" s="99"/>
      <c r="HT71" s="99"/>
      <c r="HU71" s="99"/>
      <c r="HV71" s="100"/>
      <c r="HW71" s="100"/>
      <c r="HX71" s="100"/>
      <c r="HY71" s="100"/>
      <c r="HZ71" s="100"/>
      <c r="IA71" s="100"/>
    </row>
    <row r="72" spans="1:235" s="30" customFormat="1" ht="15" x14ac:dyDescent="0.25">
      <c r="A72" s="12"/>
      <c r="B72" s="97" t="s">
        <v>80</v>
      </c>
      <c r="C72" s="124" t="s">
        <v>81</v>
      </c>
      <c r="D72" s="124"/>
      <c r="E72" s="124"/>
      <c r="F72" s="124"/>
      <c r="G72" s="124"/>
      <c r="H72" s="124"/>
      <c r="I72" s="125" t="s">
        <v>82</v>
      </c>
      <c r="J72" s="125"/>
      <c r="K72" s="125"/>
      <c r="L72" s="125"/>
      <c r="M72" s="125"/>
      <c r="N72" s="125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13"/>
      <c r="AC72" s="13"/>
      <c r="AD72" s="13"/>
      <c r="AE72" s="13"/>
      <c r="AF72" s="13"/>
      <c r="AG72" s="13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3"/>
      <c r="AS72" s="13"/>
      <c r="AT72" s="13"/>
      <c r="AU72" s="13"/>
      <c r="AV72" s="13"/>
      <c r="AW72" s="13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3"/>
      <c r="BI72" s="13"/>
      <c r="BJ72" s="13"/>
      <c r="BK72" s="13"/>
      <c r="BL72" s="13"/>
      <c r="BM72" s="13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3"/>
      <c r="BY72" s="13"/>
      <c r="BZ72" s="13"/>
      <c r="CA72" s="13"/>
      <c r="CB72" s="13"/>
      <c r="CC72" s="13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3"/>
      <c r="CO72" s="13"/>
      <c r="CP72" s="13"/>
      <c r="CQ72" s="13"/>
      <c r="CR72" s="13"/>
      <c r="CS72" s="13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3"/>
      <c r="DE72" s="13"/>
      <c r="DF72" s="13"/>
      <c r="DG72" s="13"/>
      <c r="DH72" s="13"/>
      <c r="DI72" s="13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3"/>
      <c r="DU72" s="13"/>
      <c r="DV72" s="13"/>
      <c r="DW72" s="13"/>
      <c r="DX72" s="13"/>
      <c r="DY72" s="13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14"/>
      <c r="GG72" s="14"/>
      <c r="GH72" s="14"/>
      <c r="GI72" s="14"/>
      <c r="GJ72" s="14"/>
      <c r="GK72" s="17"/>
      <c r="GL72" s="17"/>
      <c r="GM72" s="17"/>
      <c r="GN72" s="17"/>
      <c r="GO72" s="98"/>
      <c r="GP72" s="98"/>
      <c r="GQ72" s="98"/>
      <c r="GR72" s="13"/>
      <c r="GS72" s="13"/>
      <c r="GT72" s="13"/>
      <c r="GU72" s="13"/>
      <c r="GV72" s="13"/>
      <c r="GW72" s="13"/>
      <c r="GX72" s="99"/>
      <c r="GY72" s="99"/>
      <c r="GZ72" s="99"/>
      <c r="HA72" s="99"/>
      <c r="HB72" s="99"/>
      <c r="HC72" s="99"/>
      <c r="HD72" s="99"/>
      <c r="HE72" s="99"/>
      <c r="HF72" s="99"/>
      <c r="HG72" s="99"/>
      <c r="HH72" s="99"/>
      <c r="HI72" s="99"/>
      <c r="HJ72" s="100"/>
      <c r="HK72" s="100"/>
      <c r="HL72" s="100"/>
      <c r="HM72" s="100"/>
      <c r="HN72" s="100"/>
      <c r="HO72" s="100"/>
      <c r="HP72" s="99" t="s">
        <v>81</v>
      </c>
      <c r="HQ72" s="99" t="s">
        <v>6</v>
      </c>
      <c r="HR72" s="99" t="s">
        <v>6</v>
      </c>
      <c r="HS72" s="99" t="s">
        <v>6</v>
      </c>
      <c r="HT72" s="99" t="s">
        <v>6</v>
      </c>
      <c r="HU72" s="99" t="s">
        <v>6</v>
      </c>
      <c r="HV72" s="100" t="s">
        <v>82</v>
      </c>
      <c r="HW72" s="100" t="s">
        <v>6</v>
      </c>
      <c r="HX72" s="100" t="s">
        <v>6</v>
      </c>
      <c r="HY72" s="100" t="s">
        <v>6</v>
      </c>
      <c r="HZ72" s="100" t="s">
        <v>6</v>
      </c>
      <c r="IA72" s="100" t="s">
        <v>6</v>
      </c>
    </row>
    <row r="73" spans="1:235" s="101" customFormat="1" ht="16.5" customHeight="1" x14ac:dyDescent="0.25">
      <c r="A73" s="19"/>
      <c r="C73" s="123" t="s">
        <v>79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Q73" s="102"/>
      <c r="R73" s="102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03"/>
      <c r="EK73" s="103"/>
      <c r="EL73" s="103"/>
      <c r="EM73" s="103"/>
      <c r="EN73" s="103"/>
      <c r="EO73" s="103"/>
      <c r="EP73" s="103"/>
      <c r="EQ73" s="103"/>
      <c r="ER73" s="103"/>
      <c r="ES73" s="103"/>
      <c r="ET73" s="103"/>
      <c r="EU73" s="103"/>
      <c r="EV73" s="103"/>
      <c r="EW73" s="103"/>
      <c r="EX73" s="103"/>
      <c r="EY73" s="103"/>
      <c r="EZ73" s="103"/>
      <c r="FA73" s="103"/>
      <c r="FB73" s="103"/>
      <c r="FC73" s="103"/>
      <c r="FD73" s="103"/>
      <c r="FE73" s="103"/>
      <c r="FF73" s="103"/>
      <c r="FG73" s="103"/>
      <c r="FH73" s="103"/>
      <c r="FI73" s="103"/>
      <c r="FJ73" s="103"/>
      <c r="FK73" s="103"/>
      <c r="FL73" s="103"/>
      <c r="FM73" s="103"/>
      <c r="FN73" s="103"/>
      <c r="FO73" s="103"/>
      <c r="FP73" s="103"/>
      <c r="FQ73" s="103"/>
      <c r="FR73" s="103"/>
      <c r="FS73" s="103"/>
      <c r="FT73" s="103"/>
      <c r="FU73" s="103"/>
      <c r="FV73" s="103"/>
      <c r="FW73" s="103"/>
      <c r="FX73" s="103"/>
      <c r="FY73" s="103"/>
      <c r="FZ73" s="103"/>
      <c r="GA73" s="103"/>
      <c r="GB73" s="103"/>
      <c r="GC73" s="103"/>
      <c r="GD73" s="103"/>
      <c r="GE73" s="103"/>
      <c r="GF73" s="13"/>
      <c r="GG73" s="13"/>
      <c r="GH73" s="13"/>
      <c r="GI73" s="13"/>
      <c r="GJ73" s="13"/>
      <c r="GK73" s="99"/>
      <c r="GL73" s="99"/>
      <c r="GM73" s="99"/>
      <c r="GN73" s="99"/>
      <c r="GO73" s="98"/>
      <c r="GP73" s="98"/>
      <c r="GQ73" s="98"/>
      <c r="GR73" s="13"/>
      <c r="GS73" s="13"/>
      <c r="GT73" s="13"/>
      <c r="GU73" s="13"/>
      <c r="GV73" s="13"/>
      <c r="GW73" s="13"/>
      <c r="GX73" s="99"/>
      <c r="GY73" s="99"/>
      <c r="GZ73" s="99"/>
      <c r="HA73" s="99"/>
      <c r="HB73" s="99"/>
      <c r="HC73" s="99"/>
      <c r="HD73" s="99"/>
      <c r="HE73" s="99"/>
      <c r="HF73" s="99"/>
      <c r="HG73" s="99"/>
      <c r="HH73" s="99"/>
      <c r="HI73" s="99"/>
      <c r="HJ73" s="100"/>
      <c r="HK73" s="100"/>
      <c r="HL73" s="100"/>
      <c r="HM73" s="100"/>
      <c r="HN73" s="100"/>
      <c r="HO73" s="100"/>
      <c r="HP73" s="99"/>
      <c r="HQ73" s="99"/>
      <c r="HR73" s="99"/>
      <c r="HS73" s="99"/>
      <c r="HT73" s="99"/>
      <c r="HU73" s="99"/>
      <c r="HV73" s="100"/>
      <c r="HW73" s="100"/>
      <c r="HX73" s="100"/>
      <c r="HY73" s="100"/>
      <c r="HZ73" s="100"/>
      <c r="IA73" s="100"/>
    </row>
    <row r="75" spans="1:235" customFormat="1" ht="15" x14ac:dyDescent="0.25">
      <c r="A75" s="10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</sheetData>
  <mergeCells count="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C38:G38"/>
    <mergeCell ref="A40:P40"/>
    <mergeCell ref="A39:P39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73:N73"/>
    <mergeCell ref="C70:H70"/>
    <mergeCell ref="I70:N70"/>
    <mergeCell ref="C71:N71"/>
    <mergeCell ref="C72:H72"/>
    <mergeCell ref="I72:N72"/>
    <mergeCell ref="C67:H67"/>
    <mergeCell ref="I67:J67"/>
    <mergeCell ref="C68:E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2026-06-23T05:25:34Z</dcterms:modified>
</cp:coreProperties>
</file>